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11D1886-F445-4A88-A182-90E1B9E64C6D}" xr6:coauthVersionLast="47" xr6:coauthVersionMax="47" xr10:uidLastSave="{00000000-0000-0000-0000-000000000000}"/>
  <bookViews>
    <workbookView xWindow="-120" yWindow="-120" windowWidth="38640" windowHeight="21240" tabRatio="632" firstSheet="35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34" l="1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9" i="134" l="1"/>
  <c r="Y10" i="134" s="1"/>
  <c r="Y11" i="134" s="1"/>
  <c r="Y12" i="134" s="1"/>
  <c r="Y13" i="134" s="1"/>
  <c r="Y14" i="134" s="1"/>
  <c r="Y15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Q8" i="134"/>
  <c r="S8" i="134" s="1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Q12" i="134"/>
  <c r="S11" i="134"/>
  <c r="R11" i="134" s="1"/>
  <c r="P11" i="134" l="1"/>
  <c r="O11" i="134" s="1"/>
  <c r="S12" i="134"/>
  <c r="R12" i="134" s="1"/>
  <c r="Q13" i="134"/>
  <c r="P12" i="134"/>
  <c r="O12" i="134" s="1"/>
  <c r="Q14" i="134" l="1"/>
  <c r="S14" i="134" s="1"/>
  <c r="R14" i="134" s="1"/>
  <c r="P13" i="134"/>
  <c r="O13" i="134" s="1"/>
  <c r="S13" i="134"/>
  <c r="R13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<sst xmlns="http://schemas.openxmlformats.org/spreadsheetml/2006/main" count="1634" uniqueCount="385">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</sst>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4" sqref="I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9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163192.45000000019</v>
      </c>
      <c r="P7" s="206">
        <f>(+$Q7-$Q$3)</f>
        <v>163192.45000000019</v>
      </c>
      <c r="Q7" s="207">
        <f>G59+N7-2</f>
        <v>328335.45000000019</v>
      </c>
      <c r="R7" s="208">
        <f t="shared" ref="R7:R55" si="3">$S7/$Q$3*100</f>
        <v>198.81887212900347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-3198091</v>
      </c>
      <c r="Y7" s="215">
        <f>G62-K7-L7</f>
        <v>-3198091</v>
      </c>
      <c r="Z7" s="216">
        <f>AVERAGE(Y7:Y13)</f>
        <v>-3196891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3477556</v>
      </c>
      <c r="H8" s="132">
        <v>300</v>
      </c>
      <c r="I8" s="63">
        <v>-1000</v>
      </c>
      <c r="J8" s="63">
        <v>100</v>
      </c>
      <c r="K8" s="170">
        <f t="shared" si="1"/>
        <v>-600</v>
      </c>
      <c r="L8" s="171"/>
      <c r="M8" s="153"/>
      <c r="N8" s="149">
        <f>L8+K8+G8+M8</f>
        <v>3476956</v>
      </c>
      <c r="O8" s="67">
        <f t="shared" si="2"/>
        <v>1901669.9500000002</v>
      </c>
      <c r="P8" s="163">
        <f>(IF($Q8&lt;0,-$Q$3+P7,($Q8-$Q$3)+P7))</f>
        <v>3803339.9000000004</v>
      </c>
      <c r="Q8" s="164">
        <f>Q7+N8-1</f>
        <v>3805290.45</v>
      </c>
      <c r="R8" s="29">
        <f t="shared" si="3"/>
        <v>1251.5292504072229</v>
      </c>
      <c r="S8" s="165">
        <f>SUM($Q$7:$Q8)/T8</f>
        <v>2066812.9500000002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-3197491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100</v>
      </c>
      <c r="K9" s="170">
        <f t="shared" si="1"/>
        <v>-600</v>
      </c>
      <c r="L9" s="171"/>
      <c r="M9" s="153"/>
      <c r="N9" s="149">
        <f>L9+K9+G9+M9</f>
        <v>-600</v>
      </c>
      <c r="O9" s="67">
        <f t="shared" si="2"/>
        <v>2480961.7833333337</v>
      </c>
      <c r="P9" s="163">
        <f t="shared" ref="P9" si="4">(IF($Q9&lt;0,-$Q$3+P8,($Q9-$Q$3)+P8))</f>
        <v>7442885.3500000006</v>
      </c>
      <c r="Q9" s="164">
        <f>Q8+N9-2</f>
        <v>3804688.45</v>
      </c>
      <c r="R9" s="29">
        <f t="shared" si="3"/>
        <v>1602.3118045168935</v>
      </c>
      <c r="S9" s="5">
        <f>SUM($Q$7:$Q9)/T9+1</f>
        <v>2646105.7833333337</v>
      </c>
      <c r="T9" s="17">
        <v>3</v>
      </c>
      <c r="U9" s="4"/>
      <c r="V9" s="131"/>
      <c r="W9" s="105"/>
      <c r="X9" s="167"/>
      <c r="Y9" s="156">
        <f>Y8-K9-L9</f>
        <v>-3196891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2770607.7</v>
      </c>
      <c r="P10" s="163">
        <f>(IF($Q10&lt;0,-$Q$3+P9,($Q10-$Q$3)+P9))</f>
        <v>11082430.800000001</v>
      </c>
      <c r="Q10" s="164">
        <f>Q9+N10</f>
        <v>3804688.45</v>
      </c>
      <c r="R10" s="29">
        <f t="shared" si="3"/>
        <v>1777.7015677322079</v>
      </c>
      <c r="S10" s="5">
        <f>SUM($Q$7:$Q10)/T10-1</f>
        <v>2935749.7</v>
      </c>
      <c r="T10" s="17">
        <v>4</v>
      </c>
      <c r="U10" s="4"/>
      <c r="V10" s="131"/>
      <c r="W10" s="105"/>
      <c r="X10" s="167"/>
      <c r="Y10" s="156">
        <f>Y9-K10-L10</f>
        <v>-3196891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2944395.25</v>
      </c>
      <c r="P11" s="163">
        <f t="shared" ref="P11:P55" si="5">(IF($Q11&lt;0,-$Q$3+P10,($Q11-$Q$3)+P10))</f>
        <v>14721976.25</v>
      </c>
      <c r="Q11" s="164">
        <f t="shared" ref="Q11:Q18" si="6">Q10+N11</f>
        <v>3804688.45</v>
      </c>
      <c r="R11" s="29">
        <f t="shared" si="3"/>
        <v>1882.9361523043665</v>
      </c>
      <c r="S11" s="5">
        <f>SUM($Q$7:$Q11)/T11-1</f>
        <v>3109537.25</v>
      </c>
      <c r="T11" s="17">
        <v>5</v>
      </c>
      <c r="U11" s="27"/>
      <c r="V11" s="134"/>
      <c r="W11" s="105"/>
      <c r="X11" s="167"/>
      <c r="Y11" s="156">
        <f t="shared" ref="Y11:Y39" si="7">Y10-K11-L11</f>
        <v>-3196891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100</v>
      </c>
      <c r="K12" s="170">
        <f>+H12+I12+J12</f>
        <v>-600</v>
      </c>
      <c r="L12" s="171"/>
      <c r="M12" s="153"/>
      <c r="N12" s="149">
        <f t="shared" ref="N12:N48" si="8">L12+K12+G12+M12</f>
        <v>-600</v>
      </c>
      <c r="O12" s="67">
        <f t="shared" si="2"/>
        <v>3060153.7833333332</v>
      </c>
      <c r="P12" s="163">
        <f t="shared" si="5"/>
        <v>18360922.699999999</v>
      </c>
      <c r="Q12" s="164">
        <f>Q11+N12+1</f>
        <v>3804089.45</v>
      </c>
      <c r="R12" s="29">
        <f t="shared" si="3"/>
        <v>1953.0326948967461</v>
      </c>
      <c r="S12" s="5">
        <f>SUM($Q$7:$Q12)/T12</f>
        <v>3225296.7833333332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-3196291</v>
      </c>
      <c r="Z12" s="217">
        <f>AVERAGE(Y12:Y20)</f>
        <v>-3194602.111111111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100</v>
      </c>
      <c r="K13" s="170">
        <f>+H13+I13+J13</f>
        <v>-600</v>
      </c>
      <c r="L13" s="171"/>
      <c r="M13" s="153"/>
      <c r="N13" s="149">
        <f t="shared" si="8"/>
        <v>-600</v>
      </c>
      <c r="O13" s="67">
        <f t="shared" si="2"/>
        <v>3142752.8785714284</v>
      </c>
      <c r="P13" s="163">
        <f t="shared" si="5"/>
        <v>21999270.149999999</v>
      </c>
      <c r="Q13" s="164">
        <f>Q12+N13+1</f>
        <v>3803490.45</v>
      </c>
      <c r="R13" s="29">
        <f t="shared" si="3"/>
        <v>2003.0487992657445</v>
      </c>
      <c r="S13" s="5">
        <f>SUM($Q$7:$Q13)/T13-1</f>
        <v>3307894.8785714284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-3195691</v>
      </c>
      <c r="Z13" s="217"/>
      <c r="AA13" s="92"/>
      <c r="AB13" s="92"/>
    </row>
    <row r="14" spans="2:255">
      <c r="B14" s="116">
        <v>45147</v>
      </c>
      <c r="C14" s="14"/>
      <c r="D14" s="87">
        <v>-7367</v>
      </c>
      <c r="E14" s="87"/>
      <c r="F14" s="23"/>
      <c r="G14" s="26">
        <f>D14+E14+F14-E13-F13</f>
        <v>-7367</v>
      </c>
      <c r="H14" s="132">
        <v>300</v>
      </c>
      <c r="I14" s="63">
        <v>-1000</v>
      </c>
      <c r="J14" s="63">
        <v>100</v>
      </c>
      <c r="K14" s="170">
        <f t="shared" ref="K14:K48" si="9">+H14+I14+J14</f>
        <v>-600</v>
      </c>
      <c r="L14" s="171"/>
      <c r="M14" s="154"/>
      <c r="N14" s="149">
        <f>L14+K14+G14+M14</f>
        <v>-7967</v>
      </c>
      <c r="O14" s="67">
        <f>P14/T14+1</f>
        <v>3203720.3249999997</v>
      </c>
      <c r="P14" s="163">
        <f t="shared" si="5"/>
        <v>25629754.599999998</v>
      </c>
      <c r="Q14" s="164">
        <f>Q13+N14+2+102</f>
        <v>3795627.45</v>
      </c>
      <c r="R14" s="29">
        <f t="shared" si="3"/>
        <v>2039.9673767583245</v>
      </c>
      <c r="S14" s="5">
        <f>SUM($Q$7:$Q14)/T14+1</f>
        <v>3368863.3249999997</v>
      </c>
      <c r="T14" s="17">
        <v>8</v>
      </c>
      <c r="U14" s="4"/>
      <c r="V14" s="4"/>
      <c r="W14" s="105"/>
      <c r="X14" s="167"/>
      <c r="Y14" s="156">
        <f>Y13-K14-L14</f>
        <v>-3195091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100</v>
      </c>
      <c r="K15" s="170">
        <f>+H15+I15+J15</f>
        <v>-600</v>
      </c>
      <c r="L15" s="172"/>
      <c r="M15" s="153"/>
      <c r="N15" s="149">
        <f>L15+K15+G15+M15</f>
        <v>-600</v>
      </c>
      <c r="O15" s="67">
        <f t="shared" si="2"/>
        <v>3251067.6722222217</v>
      </c>
      <c r="P15" s="7">
        <f t="shared" si="5"/>
        <v>29259609.049999997</v>
      </c>
      <c r="Q15" s="164">
        <f>Q14+N15-30</f>
        <v>3794997.45</v>
      </c>
      <c r="R15" s="29">
        <f t="shared" si="3"/>
        <v>2068.6384964680437</v>
      </c>
      <c r="S15" s="5">
        <f>SUM($Q$7:$Q15)/T15+1</f>
        <v>3416211.6722222217</v>
      </c>
      <c r="T15" s="17">
        <v>9</v>
      </c>
      <c r="U15" s="4"/>
      <c r="V15" s="4"/>
      <c r="W15" s="105"/>
      <c r="X15" s="167"/>
      <c r="Y15" s="156">
        <f>Y14-K15-L15</f>
        <v>-3194491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-1000</v>
      </c>
      <c r="J16" s="63">
        <v>100</v>
      </c>
      <c r="K16" s="170">
        <f t="shared" si="9"/>
        <v>-700</v>
      </c>
      <c r="L16" s="172"/>
      <c r="M16" s="153"/>
      <c r="N16" s="152">
        <f>L16+K16+G16+M16</f>
        <v>-700</v>
      </c>
      <c r="O16" s="67">
        <f t="shared" si="2"/>
        <v>3288876.4499999997</v>
      </c>
      <c r="P16" s="70">
        <f t="shared" si="5"/>
        <v>32888764.499999996</v>
      </c>
      <c r="Q16" s="164">
        <f>Q15+N16+1</f>
        <v>3794298.45</v>
      </c>
      <c r="R16" s="71">
        <f t="shared" si="3"/>
        <v>2091.5324597470071</v>
      </c>
      <c r="S16" s="72">
        <f>SUM($Q$7:$Q16)/T16</f>
        <v>3454019.45</v>
      </c>
      <c r="T16" s="73">
        <v>10</v>
      </c>
      <c r="U16" s="218"/>
      <c r="V16" s="133"/>
      <c r="W16" s="105"/>
      <c r="X16" s="167"/>
      <c r="Y16" s="156">
        <f>Y15-K16-L16</f>
        <v>-3193791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3319810.9045454543</v>
      </c>
      <c r="P17" s="7">
        <f t="shared" si="5"/>
        <v>36517919.949999996</v>
      </c>
      <c r="Q17" s="164">
        <f t="shared" si="6"/>
        <v>3794298.45</v>
      </c>
      <c r="R17" s="29">
        <f t="shared" si="3"/>
        <v>2110.2643796863658</v>
      </c>
      <c r="S17" s="5">
        <f>SUM($Q$7:$Q17)/T17</f>
        <v>3484953.9045454548</v>
      </c>
      <c r="T17" s="18">
        <v>11</v>
      </c>
      <c r="U17" s="27"/>
      <c r="V17" s="136"/>
      <c r="W17" s="105"/>
      <c r="X17" s="167"/>
      <c r="Y17" s="156">
        <f t="shared" si="7"/>
        <v>-3193791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3345589.6166666667</v>
      </c>
      <c r="P18" s="7">
        <f t="shared" si="5"/>
        <v>40147075.399999999</v>
      </c>
      <c r="Q18" s="164">
        <f t="shared" si="6"/>
        <v>3794298.45</v>
      </c>
      <c r="R18" s="29">
        <f t="shared" si="3"/>
        <v>2125.8737074333558</v>
      </c>
      <c r="S18" s="5">
        <f>SUM($Q$7:$Q18)/T18-1</f>
        <v>3510731.6166666672</v>
      </c>
      <c r="T18" s="18">
        <v>12</v>
      </c>
      <c r="U18" s="27"/>
      <c r="V18" s="136"/>
      <c r="W18" s="105"/>
      <c r="X18" s="167"/>
      <c r="Y18" s="156">
        <f t="shared" si="7"/>
        <v>-3193791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/>
      <c r="J19" s="63"/>
      <c r="K19" s="170">
        <f t="shared" si="9"/>
        <v>300</v>
      </c>
      <c r="L19" s="171"/>
      <c r="M19" s="153"/>
      <c r="N19" s="149">
        <f t="shared" si="8"/>
        <v>300</v>
      </c>
      <c r="O19" s="67">
        <f t="shared" si="2"/>
        <v>3367425.45</v>
      </c>
      <c r="P19" s="7">
        <f t="shared" si="5"/>
        <v>43776530.850000001</v>
      </c>
      <c r="Q19" s="164">
        <f>Q18+N19</f>
        <v>3794598.45</v>
      </c>
      <c r="R19" s="29">
        <f t="shared" si="3"/>
        <v>2139.0966919578796</v>
      </c>
      <c r="S19" s="5">
        <f>SUM($Q$7:$Q19)/T19</f>
        <v>3532568.4500000007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-3194091</v>
      </c>
      <c r="Z19" s="217">
        <f>AVERAGE(Y19:Y27)</f>
        <v>-3196924.3333333335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/>
      <c r="J20" s="63"/>
      <c r="K20" s="170">
        <f t="shared" si="9"/>
        <v>300</v>
      </c>
      <c r="L20" s="171"/>
      <c r="M20" s="153"/>
      <c r="N20" s="149">
        <f t="shared" si="8"/>
        <v>300</v>
      </c>
      <c r="O20" s="67">
        <f t="shared" si="2"/>
        <v>3386163.1642857147</v>
      </c>
      <c r="P20" s="7">
        <f t="shared" si="5"/>
        <v>47406284.300000004</v>
      </c>
      <c r="Q20" s="164">
        <f>Q19+N20-2</f>
        <v>3794896.45</v>
      </c>
      <c r="R20" s="29">
        <f t="shared" si="3"/>
        <v>2150.4430489246988</v>
      </c>
      <c r="S20" s="5">
        <f>SUM($Q$7:$Q20)/T20</f>
        <v>3551306.1642857152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-3194391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>
        <v>2900</v>
      </c>
      <c r="I21" s="63"/>
      <c r="J21" s="63"/>
      <c r="K21" s="170">
        <f t="shared" si="9"/>
        <v>2900</v>
      </c>
      <c r="L21" s="171"/>
      <c r="M21" s="153"/>
      <c r="N21" s="149">
        <f>L21+K21+G21+M21</f>
        <v>2900</v>
      </c>
      <c r="O21" s="67">
        <f t="shared" si="2"/>
        <v>3402596.0500000003</v>
      </c>
      <c r="P21" s="7">
        <f t="shared" si="5"/>
        <v>51038940.750000007</v>
      </c>
      <c r="Q21" s="164">
        <f>Q20+N21+3</f>
        <v>3797799.45</v>
      </c>
      <c r="R21" s="29">
        <f t="shared" si="3"/>
        <v>2160.3931441235782</v>
      </c>
      <c r="S21" s="5">
        <f>SUM($Q$7:$Q21)/T21-1</f>
        <v>3567738.0500000012</v>
      </c>
      <c r="T21" s="18">
        <v>15</v>
      </c>
      <c r="U21" s="4"/>
      <c r="V21" s="131"/>
      <c r="W21" s="105"/>
      <c r="X21" s="167"/>
      <c r="Y21" s="156">
        <f>Y20-K21-L21</f>
        <v>-3197291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/>
      <c r="J22" s="63"/>
      <c r="K22" s="170">
        <f t="shared" si="9"/>
        <v>300</v>
      </c>
      <c r="L22" s="171"/>
      <c r="M22" s="153"/>
      <c r="N22" s="149">
        <f>L22+K22+G22+M22</f>
        <v>300</v>
      </c>
      <c r="O22" s="67">
        <f t="shared" si="2"/>
        <v>3416993.5125000007</v>
      </c>
      <c r="P22" s="7">
        <f t="shared" si="5"/>
        <v>54671896.20000001</v>
      </c>
      <c r="Q22" s="164">
        <f>Q21+N22-1</f>
        <v>3798098.45</v>
      </c>
      <c r="R22" s="29">
        <f t="shared" si="3"/>
        <v>2169.1131398242742</v>
      </c>
      <c r="S22" s="5">
        <f>SUM($Q$7:$Q22)/T22+2</f>
        <v>3582138.5125000011</v>
      </c>
      <c r="T22" s="18">
        <v>16</v>
      </c>
      <c r="U22" s="4"/>
      <c r="V22" s="131"/>
      <c r="W22" s="105"/>
      <c r="X22" s="167"/>
      <c r="Y22" s="156">
        <f>Y21-K22-L22</f>
        <v>-3197591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/>
      <c r="J23" s="63"/>
      <c r="K23" s="170">
        <f t="shared" si="9"/>
        <v>200</v>
      </c>
      <c r="L23" s="171"/>
      <c r="M23" s="153"/>
      <c r="N23" s="149">
        <f>L23+K23+G23+M23</f>
        <v>200</v>
      </c>
      <c r="O23" s="67">
        <f t="shared" si="2"/>
        <v>3429708.9205882363</v>
      </c>
      <c r="P23" s="7">
        <f t="shared" si="5"/>
        <v>58305051.650000013</v>
      </c>
      <c r="Q23" s="164">
        <f>Q22+N23</f>
        <v>3798298.45</v>
      </c>
      <c r="R23" s="29">
        <f t="shared" si="3"/>
        <v>2176.8115636679945</v>
      </c>
      <c r="S23" s="5">
        <f>SUM($Q$7:$Q23)/T23</f>
        <v>3594851.9205882363</v>
      </c>
      <c r="T23" s="18">
        <v>17</v>
      </c>
      <c r="U23" s="27"/>
      <c r="V23" s="135"/>
      <c r="W23" s="105"/>
      <c r="X23" s="167"/>
      <c r="Y23" s="156">
        <f>Y22-K23-L23</f>
        <v>-3197791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3441011.5055555566</v>
      </c>
      <c r="P24" s="7">
        <f t="shared" si="5"/>
        <v>61938207.100000016</v>
      </c>
      <c r="Q24" s="164">
        <f t="shared" ref="Q24:Q25" si="10">Q23+N24</f>
        <v>3798298.45</v>
      </c>
      <c r="R24" s="29">
        <f t="shared" si="3"/>
        <v>2183.655683592739</v>
      </c>
      <c r="S24" s="5">
        <f>SUM($Q$7:$Q24)/T24</f>
        <v>3606154.5055555571</v>
      </c>
      <c r="T24" s="18">
        <v>18</v>
      </c>
      <c r="U24" s="4"/>
      <c r="V24" s="135"/>
      <c r="W24" s="105"/>
      <c r="X24" s="167"/>
      <c r="Y24" s="156">
        <f t="shared" si="7"/>
        <v>-3197791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3451124.3447368429</v>
      </c>
      <c r="P25" s="7">
        <f t="shared" si="5"/>
        <v>65571362.550000019</v>
      </c>
      <c r="Q25" s="164">
        <f t="shared" si="10"/>
        <v>3798298.45</v>
      </c>
      <c r="R25" s="29">
        <f t="shared" si="3"/>
        <v>2189.7793698411942</v>
      </c>
      <c r="S25" s="5">
        <f>SUM($Q$7:$Q25)/T25</f>
        <v>3616267.3447368434</v>
      </c>
      <c r="T25" s="18">
        <v>19</v>
      </c>
      <c r="U25" s="4"/>
      <c r="V25" s="131"/>
      <c r="W25" s="105"/>
      <c r="X25" s="167"/>
      <c r="Y25" s="156">
        <f t="shared" si="7"/>
        <v>-3197791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3460225.9000000008</v>
      </c>
      <c r="P26" s="7">
        <f t="shared" si="5"/>
        <v>69204518.000000015</v>
      </c>
      <c r="Q26" s="164">
        <f>Q25+N26</f>
        <v>3798298.45</v>
      </c>
      <c r="R26" s="29">
        <f t="shared" si="3"/>
        <v>2195.2894763931872</v>
      </c>
      <c r="S26" s="5">
        <f>SUM($Q$7:$Q26)/T26-2</f>
        <v>3625366.9000000013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-3197791</v>
      </c>
      <c r="Z26" s="217">
        <f>AVERAGE(Y26:Y34)</f>
        <v>-3197791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3468460.688095239</v>
      </c>
      <c r="P27" s="7">
        <f t="shared" si="5"/>
        <v>72837674.450000018</v>
      </c>
      <c r="Q27" s="164">
        <f>Q26+N27+1</f>
        <v>3798299.45</v>
      </c>
      <c r="R27" s="29">
        <f t="shared" si="3"/>
        <v>2200.2771465307278</v>
      </c>
      <c r="S27" s="5">
        <f>SUM($Q$7:$Q27)/T27</f>
        <v>3633603.6880952395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-3197791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3475946.8136363644</v>
      </c>
      <c r="P28" s="7">
        <f t="shared" si="5"/>
        <v>76470829.900000021</v>
      </c>
      <c r="Q28" s="164">
        <f>Q27+N28-1</f>
        <v>3798298.45</v>
      </c>
      <c r="R28" s="29">
        <f t="shared" si="3"/>
        <v>2204.8096580759493</v>
      </c>
      <c r="S28" s="5">
        <f>SUM($Q$7:$Q28)/T28-1</f>
        <v>3641088.8136363653</v>
      </c>
      <c r="T28" s="18">
        <v>22</v>
      </c>
      <c r="U28" s="4"/>
      <c r="V28" s="131"/>
      <c r="W28" s="105"/>
      <c r="X28" s="167"/>
      <c r="Y28" s="156">
        <f>Y27-K28-L28</f>
        <v>-3197791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3482782.0152173922</v>
      </c>
      <c r="P29" s="7">
        <f t="shared" si="5"/>
        <v>80103986.350000024</v>
      </c>
      <c r="Q29" s="164">
        <f>Q28+N29+1</f>
        <v>3798299.45</v>
      </c>
      <c r="R29" s="29">
        <f t="shared" si="3"/>
        <v>2208.9486173906207</v>
      </c>
      <c r="S29" s="5">
        <f>SUM($Q$7:$Q29)/T29-1</f>
        <v>3647924.0152173932</v>
      </c>
      <c r="T29" s="18">
        <v>23</v>
      </c>
      <c r="U29" s="4"/>
      <c r="V29" s="131"/>
      <c r="W29" s="105"/>
      <c r="X29" s="167"/>
      <c r="Y29" s="156">
        <f>Y28-K29-L29</f>
        <v>-3197791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3489047.6166666676</v>
      </c>
      <c r="P30" s="7">
        <f t="shared" si="5"/>
        <v>83737142.800000027</v>
      </c>
      <c r="Q30" s="164">
        <f>Q29+N30</f>
        <v>3798299.45</v>
      </c>
      <c r="R30" s="29">
        <f t="shared" si="3"/>
        <v>2212.7462966439202</v>
      </c>
      <c r="S30" s="5">
        <f>SUM($Q$7:$Q30)/T30+5</f>
        <v>3654195.6166666686</v>
      </c>
      <c r="T30" s="18">
        <v>24</v>
      </c>
      <c r="U30" s="4"/>
      <c r="V30" s="131"/>
      <c r="W30" s="105"/>
      <c r="X30" s="167"/>
      <c r="Y30" s="156">
        <f>Y29-K30-L30</f>
        <v>-3197791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3494811.9700000011</v>
      </c>
      <c r="P31" s="7">
        <f t="shared" si="5"/>
        <v>87370299.25000003</v>
      </c>
      <c r="Q31" s="164">
        <f t="shared" ref="Q31:Q39" si="11">Q30+N31</f>
        <v>3798299.45</v>
      </c>
      <c r="R31" s="29">
        <f t="shared" si="3"/>
        <v>2216.2331857844424</v>
      </c>
      <c r="S31" s="5">
        <f>SUM($Q$7:$Q31)/T31-1</f>
        <v>3659953.9700000016</v>
      </c>
      <c r="T31" s="18">
        <v>25</v>
      </c>
      <c r="U31" s="4"/>
      <c r="V31" s="137"/>
      <c r="W31" s="105"/>
      <c r="X31" s="167"/>
      <c r="Y31" s="156">
        <f t="shared" si="7"/>
        <v>-3197791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3500132.9115384626</v>
      </c>
      <c r="P32" s="7">
        <f t="shared" si="5"/>
        <v>91003455.700000033</v>
      </c>
      <c r="Q32" s="164">
        <f t="shared" si="11"/>
        <v>3798299.45</v>
      </c>
      <c r="R32" s="29">
        <f t="shared" si="3"/>
        <v>2219.4552064201712</v>
      </c>
      <c r="S32" s="5">
        <f>SUM($Q$7:$Q32)/T32-1</f>
        <v>3665274.9115384636</v>
      </c>
      <c r="T32" s="18">
        <v>26</v>
      </c>
      <c r="U32" s="27"/>
      <c r="V32" s="137"/>
      <c r="W32" s="105"/>
      <c r="X32" s="167"/>
      <c r="Y32" s="156">
        <f t="shared" si="7"/>
        <v>-3197791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3505059.7092592604</v>
      </c>
      <c r="P33" s="7">
        <f t="shared" si="5"/>
        <v>94636612.150000036</v>
      </c>
      <c r="Q33" s="164">
        <f>Q32+N33</f>
        <v>3798299.45</v>
      </c>
      <c r="R33" s="29">
        <f t="shared" si="3"/>
        <v>2222.438558860661</v>
      </c>
      <c r="S33" s="5">
        <f>SUM($Q$7:$Q33)/T33-1</f>
        <v>3670201.7092592609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-3197791</v>
      </c>
      <c r="Z33" s="217">
        <f>AVERAGE(Y33:Y41)</f>
        <v>-3197791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3509634.5571428584</v>
      </c>
      <c r="P34" s="7">
        <f t="shared" si="5"/>
        <v>98269767.600000039</v>
      </c>
      <c r="Q34" s="164">
        <f>Q33+N34-1</f>
        <v>3798298.45</v>
      </c>
      <c r="R34" s="29">
        <f t="shared" si="3"/>
        <v>2225.208793071979</v>
      </c>
      <c r="S34" s="5">
        <f>SUM($Q$7:$Q34)/T34-1</f>
        <v>3674776.5571428589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-3197791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3513893.8982758634</v>
      </c>
      <c r="P35" s="7">
        <f t="shared" si="5"/>
        <v>101902923.05000004</v>
      </c>
      <c r="Q35" s="164">
        <f>Q34+N35</f>
        <v>3798298.45</v>
      </c>
      <c r="R35" s="29">
        <f t="shared" si="3"/>
        <v>2227.7885821838431</v>
      </c>
      <c r="S35" s="5">
        <f>SUM($Q$7:$Q35)/T35</f>
        <v>3679036.8982758638</v>
      </c>
      <c r="T35" s="18">
        <v>29</v>
      </c>
      <c r="U35" s="4"/>
      <c r="V35" s="131"/>
      <c r="W35" s="105"/>
      <c r="X35" s="167"/>
      <c r="Y35" s="156">
        <f>Y34-K35-L35</f>
        <v>-3197791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3517842.9833333348</v>
      </c>
      <c r="P36" s="7">
        <f t="shared" si="5"/>
        <v>105535289.50000004</v>
      </c>
      <c r="Q36" s="164">
        <f>Q35+N36</f>
        <v>3797509.45</v>
      </c>
      <c r="R36" s="29">
        <f t="shared" si="3"/>
        <v>2230.179289060593</v>
      </c>
      <c r="S36" s="5">
        <f>SUM($Q$7:$Q36)/T36-1</f>
        <v>3682984.9833333353</v>
      </c>
      <c r="T36" s="18">
        <v>30</v>
      </c>
      <c r="U36" s="4"/>
      <c r="V36" s="136"/>
      <c r="W36" s="105"/>
      <c r="X36" s="167"/>
      <c r="Y36" s="156">
        <f>Y35-K36-L36</f>
        <v>-3197791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3521537.1919354852</v>
      </c>
      <c r="P37" s="7">
        <f t="shared" si="5"/>
        <v>109167652.95000005</v>
      </c>
      <c r="Q37" s="164">
        <f>Q36+N37-3</f>
        <v>3797506.45</v>
      </c>
      <c r="R37" s="29">
        <f t="shared" si="3"/>
        <v>2232.4174757243636</v>
      </c>
      <c r="S37" s="5">
        <f>SUM($Q$7:$Q37)/T37+1</f>
        <v>3686681.1919354857</v>
      </c>
      <c r="T37" s="18">
        <v>31</v>
      </c>
      <c r="U37" s="27"/>
      <c r="V37" s="137"/>
      <c r="W37" s="105"/>
      <c r="X37" s="167"/>
      <c r="Y37" s="156">
        <f>Y36-K37-L37</f>
        <v>-3197791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3525000.5125000016</v>
      </c>
      <c r="P38" s="7">
        <f t="shared" si="5"/>
        <v>112800016.40000005</v>
      </c>
      <c r="Q38" s="164">
        <f t="shared" si="11"/>
        <v>3797506.45</v>
      </c>
      <c r="R38" s="29">
        <f t="shared" si="3"/>
        <v>2234.5140348061996</v>
      </c>
      <c r="S38" s="5">
        <f>SUM($Q$7:$Q38)/T38</f>
        <v>3690143.512500002</v>
      </c>
      <c r="T38" s="18">
        <v>32</v>
      </c>
      <c r="U38" s="27"/>
      <c r="V38" s="137"/>
      <c r="W38" s="105"/>
      <c r="X38" s="167"/>
      <c r="Y38" s="156">
        <f t="shared" si="7"/>
        <v>-3197791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3528253.9348484864</v>
      </c>
      <c r="P39" s="7">
        <f t="shared" si="5"/>
        <v>116432379.85000005</v>
      </c>
      <c r="Q39" s="164">
        <f t="shared" si="11"/>
        <v>3797506.45</v>
      </c>
      <c r="R39" s="29">
        <f t="shared" si="3"/>
        <v>2236.4853096095426</v>
      </c>
      <c r="S39" s="5">
        <f>SUM($Q$7:$Q39)/T39+2</f>
        <v>3693398.9348484869</v>
      </c>
      <c r="T39" s="18">
        <v>33</v>
      </c>
      <c r="U39" s="27"/>
      <c r="V39" s="137"/>
      <c r="W39" s="105"/>
      <c r="X39" s="167"/>
      <c r="Y39" s="156">
        <f t="shared" si="7"/>
        <v>-3197791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3531315.9500000016</v>
      </c>
      <c r="P40" s="7">
        <f t="shared" si="5"/>
        <v>120064742.30000006</v>
      </c>
      <c r="Q40" s="164">
        <f>Q39+N40-1</f>
        <v>3797505.45</v>
      </c>
      <c r="R40" s="29">
        <f t="shared" si="3"/>
        <v>2238.3376528221011</v>
      </c>
      <c r="S40" s="5">
        <f>SUM($Q$7:$Q40)/T40-1</f>
        <v>3696457.950000002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-3197791</v>
      </c>
      <c r="Z40" s="217">
        <f>AVERAGE(Y40:Y48)</f>
        <v>-3197791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3534202.9642857159</v>
      </c>
      <c r="P41" s="7">
        <f t="shared" si="5"/>
        <v>123697103.75000006</v>
      </c>
      <c r="Q41" s="164">
        <f>Q40+N41-1</f>
        <v>3797504.45</v>
      </c>
      <c r="R41" s="29">
        <f t="shared" si="3"/>
        <v>2240.0870544229647</v>
      </c>
      <c r="S41" s="5">
        <f>SUM($Q$7:$Q41)/T41+1</f>
        <v>3699346.9642857164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-3197791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3536929.5611111131</v>
      </c>
      <c r="P42" s="7">
        <f t="shared" si="5"/>
        <v>127329464.20000006</v>
      </c>
      <c r="Q42" s="164">
        <f>Q41+N42-1</f>
        <v>3797503.45</v>
      </c>
      <c r="R42" s="29">
        <f t="shared" si="3"/>
        <v>2241.7368953640862</v>
      </c>
      <c r="S42" s="5">
        <f>SUM($Q$7:$Q42)/T42-1</f>
        <v>3702071.5611111131</v>
      </c>
      <c r="T42" s="18">
        <v>36</v>
      </c>
      <c r="U42" s="138"/>
      <c r="V42" s="137"/>
      <c r="W42" s="105"/>
      <c r="X42" s="167"/>
      <c r="Y42" s="156">
        <f t="shared" si="12"/>
        <v>-3197791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3539508.8283783803</v>
      </c>
      <c r="P43" s="7">
        <f t="shared" si="5"/>
        <v>130961826.65000007</v>
      </c>
      <c r="Q43" s="164">
        <f>Q42+N43+2</f>
        <v>3797505.45</v>
      </c>
      <c r="R43" s="29">
        <f t="shared" si="3"/>
        <v>2243.2424192235699</v>
      </c>
      <c r="S43" s="5">
        <f>SUM($Q$7:$Q43)/T43-94</f>
        <v>3704557.8283783803</v>
      </c>
      <c r="T43" s="18">
        <v>37</v>
      </c>
      <c r="U43" s="138"/>
      <c r="V43" s="137"/>
      <c r="W43" s="105"/>
      <c r="X43" s="167"/>
      <c r="Y43" s="156">
        <f t="shared" si="12"/>
        <v>-3197791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3541952.3184210542</v>
      </c>
      <c r="P44" s="7">
        <f t="shared" si="5"/>
        <v>134594188.10000005</v>
      </c>
      <c r="Q44" s="164">
        <f>Q43+N44-1</f>
        <v>3797504.45</v>
      </c>
      <c r="R44" s="29">
        <f t="shared" si="3"/>
        <v>2244.7795658435743</v>
      </c>
      <c r="S44" s="5">
        <f>SUM($Q$7:$Q44)/T44+1</f>
        <v>3707096.3184210542</v>
      </c>
      <c r="T44" s="18">
        <v>38</v>
      </c>
      <c r="U44" s="138"/>
      <c r="V44" s="137"/>
      <c r="W44" s="105"/>
      <c r="X44" s="167"/>
      <c r="Y44" s="156">
        <f t="shared" si="12"/>
        <v>-3197791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3544270.5012820521</v>
      </c>
      <c r="P45" s="7">
        <f t="shared" si="5"/>
        <v>138226549.55000004</v>
      </c>
      <c r="Q45" s="164">
        <f t="shared" ref="Q45:Q46" si="13">Q44+N45</f>
        <v>3797504.45</v>
      </c>
      <c r="R45" s="29">
        <f t="shared" si="3"/>
        <v>2246.183308576235</v>
      </c>
      <c r="S45" s="5">
        <f>SUM($Q$7:$Q45)/T45+1</f>
        <v>3709414.5012820521</v>
      </c>
      <c r="T45" s="18">
        <v>39</v>
      </c>
      <c r="U45" s="138"/>
      <c r="V45" s="137"/>
      <c r="W45" s="105"/>
      <c r="X45" s="167"/>
      <c r="Y45" s="156">
        <f t="shared" si="12"/>
        <v>-3197791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3546472.7750000008</v>
      </c>
      <c r="P46" s="7">
        <f t="shared" si="5"/>
        <v>141858911.00000003</v>
      </c>
      <c r="Q46" s="164">
        <f t="shared" si="13"/>
        <v>3797504.45</v>
      </c>
      <c r="R46" s="29">
        <f t="shared" si="3"/>
        <v>2247.516864172263</v>
      </c>
      <c r="S46" s="5">
        <f>SUM($Q$7:$Q46)/T46+1</f>
        <v>3711616.7750000008</v>
      </c>
      <c r="T46" s="18">
        <v>40</v>
      </c>
      <c r="U46" s="138"/>
      <c r="V46" s="137"/>
      <c r="W46" s="105"/>
      <c r="X46" s="167"/>
      <c r="Y46" s="156">
        <f t="shared" si="12"/>
        <v>-3197791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3548567.6207317077</v>
      </c>
      <c r="P47" s="7">
        <f t="shared" si="5"/>
        <v>145491272.45000002</v>
      </c>
      <c r="Q47" s="164">
        <f>Q46+N47</f>
        <v>3797504.45</v>
      </c>
      <c r="R47" s="29">
        <f t="shared" si="3"/>
        <v>2257.5432326721129</v>
      </c>
      <c r="S47" s="5">
        <f>SUM($Q$7:$Q47)/T47+1+14465-2</f>
        <v>3728174.6207317077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-3197791</v>
      </c>
      <c r="Z47" s="217">
        <f>AVERAGE(Y47:Y48)</f>
        <v>-3197791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3550562.6642857143</v>
      </c>
      <c r="P48" s="7">
        <f t="shared" si="5"/>
        <v>149123631.90000001</v>
      </c>
      <c r="Q48" s="164">
        <f>Q47+N48-2</f>
        <v>3797502.45</v>
      </c>
      <c r="R48" s="29">
        <f t="shared" si="3"/>
        <v>2250.1218121783631</v>
      </c>
      <c r="S48" s="5">
        <f>SUM($Q$7:$Q48)/T48+213</f>
        <v>3715918.6642857143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-3197791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3552464.8686046512</v>
      </c>
      <c r="P49" s="7">
        <f t="shared" si="5"/>
        <v>152755989.34999999</v>
      </c>
      <c r="Q49" s="164">
        <f t="shared" ref="Q49:Q55" si="18">Q48+N49-2</f>
        <v>3797500.45</v>
      </c>
      <c r="R49" s="29">
        <f t="shared" si="3"/>
        <v>2251.2736650082966</v>
      </c>
      <c r="S49" s="5">
        <f>SUM($Q$7:$Q49)/T49+213</f>
        <v>3717820.8686046512</v>
      </c>
      <c r="T49" s="18">
        <v>43</v>
      </c>
      <c r="U49" s="138"/>
      <c r="V49" s="137"/>
      <c r="W49" s="105"/>
      <c r="X49" s="167"/>
      <c r="Y49" s="156">
        <f t="shared" si="12"/>
        <v>-3197791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3554280.563636363</v>
      </c>
      <c r="P50" s="7">
        <f t="shared" si="5"/>
        <v>156388344.79999998</v>
      </c>
      <c r="Q50" s="164">
        <f t="shared" si="18"/>
        <v>3797498.45</v>
      </c>
      <c r="R50" s="29">
        <f t="shared" si="3"/>
        <v>2252.3731333670594</v>
      </c>
      <c r="S50" s="5">
        <f>SUM($Q$7:$Q50)/T50+213</f>
        <v>3719636.563636363</v>
      </c>
      <c r="T50" s="18">
        <v>44</v>
      </c>
      <c r="U50" s="138"/>
      <c r="V50" s="137"/>
      <c r="W50" s="105"/>
      <c r="X50" s="167"/>
      <c r="Y50" s="156">
        <f t="shared" si="12"/>
        <v>-3197791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3556015.5166666661</v>
      </c>
      <c r="P51" s="7">
        <f t="shared" si="5"/>
        <v>160020698.24999997</v>
      </c>
      <c r="Q51" s="164">
        <f t="shared" si="18"/>
        <v>3797496.45</v>
      </c>
      <c r="R51" s="29">
        <f t="shared" si="3"/>
        <v>2253.4237095527305</v>
      </c>
      <c r="S51" s="5">
        <f>SUM($Q$7:$Q51)/T51+213</f>
        <v>3721371.5166666661</v>
      </c>
      <c r="T51" s="18">
        <v>45</v>
      </c>
      <c r="U51" s="138"/>
      <c r="V51" s="137"/>
      <c r="W51" s="105"/>
      <c r="X51" s="167"/>
      <c r="Y51" s="156">
        <f t="shared" si="12"/>
        <v>-3197791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3557674.99347826</v>
      </c>
      <c r="P52" s="7">
        <f t="shared" si="5"/>
        <v>163653049.69999996</v>
      </c>
      <c r="Q52" s="164">
        <f t="shared" si="18"/>
        <v>3797494.45</v>
      </c>
      <c r="R52" s="29">
        <f t="shared" si="3"/>
        <v>2254.4285821852936</v>
      </c>
      <c r="S52" s="5">
        <f>SUM($Q$7:$Q52)/T52+213</f>
        <v>3723030.99347826</v>
      </c>
      <c r="T52" s="18">
        <v>46</v>
      </c>
      <c r="U52" s="138"/>
      <c r="V52" s="137"/>
      <c r="W52" s="105"/>
      <c r="X52" s="167"/>
      <c r="Y52" s="156">
        <f t="shared" si="12"/>
        <v>-3197791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3559263.8117021266</v>
      </c>
      <c r="P53" s="7">
        <f t="shared" si="5"/>
        <v>167285399.14999995</v>
      </c>
      <c r="Q53" s="164">
        <f t="shared" si="18"/>
        <v>3797492.45</v>
      </c>
      <c r="R53" s="29">
        <f t="shared" si="3"/>
        <v>2255.39066851282</v>
      </c>
      <c r="S53" s="5">
        <f>SUM($Q$7:$Q53)/T53+213</f>
        <v>3724619.8117021266</v>
      </c>
      <c r="T53" s="18">
        <v>47</v>
      </c>
      <c r="U53" s="138"/>
      <c r="V53" s="137"/>
      <c r="W53" s="105"/>
      <c r="X53" s="167"/>
      <c r="Y53" s="156">
        <f t="shared" si="12"/>
        <v>-3197791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3560786.3874999988</v>
      </c>
      <c r="P54" s="7">
        <f t="shared" si="5"/>
        <v>170917746.59999993</v>
      </c>
      <c r="Q54" s="164">
        <f t="shared" si="18"/>
        <v>3797490.45</v>
      </c>
      <c r="R54" s="29">
        <f t="shared" si="3"/>
        <v>2256.3126426793742</v>
      </c>
      <c r="S54" s="5">
        <f>SUM($Q$7:$Q54)/T54+213</f>
        <v>3726142.3874999988</v>
      </c>
      <c r="T54" s="18">
        <v>48</v>
      </c>
      <c r="U54" s="138"/>
      <c r="V54" s="137"/>
      <c r="W54" s="105"/>
      <c r="X54" s="167"/>
      <c r="Y54" s="156">
        <f t="shared" si="12"/>
        <v>-3197791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3562246.7765306109</v>
      </c>
      <c r="P55" s="7">
        <f t="shared" si="5"/>
        <v>174550092.04999992</v>
      </c>
      <c r="Q55" s="164">
        <f t="shared" si="18"/>
        <v>3797488.45</v>
      </c>
      <c r="R55" s="29">
        <f t="shared" si="3"/>
        <v>2257.1969605315458</v>
      </c>
      <c r="S55" s="5">
        <f>SUM($Q$7:$Q55)/T55+213</f>
        <v>3727602.7765306109</v>
      </c>
      <c r="T55" s="18">
        <v>49</v>
      </c>
      <c r="U55" s="138"/>
      <c r="V55" s="137"/>
      <c r="W55" s="105"/>
      <c r="X55" s="167"/>
      <c r="Y55" s="156">
        <f t="shared" si="12"/>
        <v>-3197791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2023-08-03T09:48:12Z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